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Решение №224 о внесении изменений в бюджет 2024 года\"/>
    </mc:Choice>
  </mc:AlternateContent>
  <xr:revisionPtr revIDLastSave="0" documentId="13_ncr:1_{E4C03CD1-F938-4FFB-A240-D0FA7C0F0BE4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Лист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7" i="1" l="1"/>
  <c r="E26" i="1" s="1"/>
  <c r="E25" i="1" s="1"/>
  <c r="E24" i="1" s="1"/>
  <c r="E23" i="1" s="1"/>
  <c r="D27" i="1"/>
  <c r="C27" i="1"/>
  <c r="D26" i="1"/>
  <c r="D25" i="1" s="1"/>
  <c r="D24" i="1" s="1"/>
  <c r="D23" i="1" s="1"/>
  <c r="C26" i="1"/>
  <c r="C25" i="1"/>
  <c r="C24" i="1" s="1"/>
  <c r="C23" i="1" s="1"/>
  <c r="E21" i="1"/>
  <c r="E20" i="1" s="1"/>
  <c r="E19" i="1" s="1"/>
  <c r="D21" i="1"/>
  <c r="C21" i="1"/>
  <c r="D20" i="1"/>
  <c r="D19" i="1" s="1"/>
  <c r="C20" i="1"/>
  <c r="C19" i="1" s="1"/>
  <c r="E8" i="1"/>
  <c r="E29" i="1" s="1"/>
  <c r="D8" i="1"/>
  <c r="D29" i="1" s="1"/>
  <c r="C8" i="1"/>
  <c r="C29" i="1" s="1"/>
</calcChain>
</file>

<file path=xl/sharedStrings.xml><?xml version="1.0" encoding="utf-8"?>
<sst xmlns="http://schemas.openxmlformats.org/spreadsheetml/2006/main" count="53" uniqueCount="53">
  <si>
    <t>Приложение 1</t>
  </si>
  <si>
    <t>к решению Совета депутатов</t>
  </si>
  <si>
    <t>Источники  финансирования дефицита  бюджета поселения  на 2024 год   и на плановый период 2025 и 2026 годов</t>
  </si>
  <si>
    <t>(рублей)</t>
  </si>
  <si>
    <t>Код</t>
  </si>
  <si>
    <t>Наименование</t>
  </si>
  <si>
    <t>2024 год</t>
  </si>
  <si>
    <t>2025 год</t>
  </si>
  <si>
    <t>2026 год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</si>
  <si>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</si>
  <si>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</si>
  <si>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</si>
  <si>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</si>
  <si>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</si>
  <si>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</si>
  <si>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</si>
  <si>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</si>
  <si>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</si>
  <si>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</si>
  <si>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</si>
  <si>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</si>
  <si>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</si>
  <si>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</si>
  <si>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</si>
  <si>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</si>
  <si>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</si>
  <si>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</si>
  <si>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</si>
  <si>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сельских поселений</t>
  </si>
  <si>
    <t>000 01 06 00 00 00 0000 000</t>
  </si>
  <si>
    <t>Иные источники внутреннего финансирования дефицитов бюджетов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</si>
  <si>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</si>
  <si>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</si>
  <si>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</si>
  <si>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</si>
  <si>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</si>
  <si>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</si>
  <si>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000 01 06 04 01 10 0000 810</t>
  </si>
  <si>
    <t>Исполнение муниципальных гарантий сельских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</si>
  <si>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</si>
  <si>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</si>
  <si>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</si>
  <si>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</si>
  <si>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</si>
  <si>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</si>
  <si>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000 01 06 05 01 10 0000 640</t>
  </si>
  <si>
    <t>Возврат бюджетных кредитов, предоставленных юридическим лицам из бюджетов поселений в валюте Российской Федерации</t>
  </si>
  <si>
    <t>000 01 06 05 01 10 4700 640</t>
  </si>
  <si>
    <t>Возврат средств муниципальными образованиями и юридическими лицами в счет исполненных сельским поселением муниципальных гарантий в случае, если исполнение гарантом муниципальных гарантий сельского поселения ведёт к возникновению права регрессного требования гаранта к принципалу, либо обусловлено уступкой гаранту прав требований бенефициара к принципалу</t>
  </si>
  <si>
    <t>000 01 06 05 01 10 4703 640</t>
  </si>
  <si>
    <t xml:space="preserve">Возврат средств юридическими лицами в счет исполненных сельским поселением муниципальных гарантий сельского поселения в случае, если исполнение гарантом муниципальных гарантий сельского поселения ведет к возникновению права регрессного требования гаранта к принципалу, либо обусловлено уступкой гаранту прав требований бенефициара к принципалу </t>
  </si>
  <si>
    <t>Всего источников финансирования дефицитов бюджетов</t>
  </si>
  <si>
    <t>от 06 декабря 2024 г.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</si>
</sst>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view="pageBreakPreview" zoomScale="90" zoomScaleNormal="90" zoomScaleSheetLayoutView="90" workbookViewId="0">
      <selection activeCell="A4" sqref="A4:XFD4"/>
    </sheetView>
  </sheetViews>
  <sheetFormatPr defaultColWidth="8.7109375" defaultRowHeight="15" x14ac:dyDescent="0.25"/>
  <cols>
    <col min="1" max="1" width="34.140625" style="1" customWidth="1"/>
    <col min="2" max="2" width="88.7109375" customWidth="1"/>
    <col min="3" max="3" width="18.85546875" customWidth="1"/>
    <col min="4" max="4" width="17.140625" customWidth="1"/>
    <col min="5" max="5" width="17.85546875" customWidth="1"/>
  </cols>
  <sheetData>
    <row r="1" spans="1:5" ht="18.75" x14ac:dyDescent="0.25">
      <c r="B1" s="8"/>
      <c r="C1" s="18" t="s">
        <v>0</v>
      </c>
      <c r="D1" s="18"/>
      <c r="E1" s="18"/>
    </row>
    <row r="2" spans="1:5" ht="18.75" x14ac:dyDescent="0.25">
      <c r="B2" s="8"/>
      <c r="C2" s="18" t="s">
        <v>1</v>
      </c>
      <c r="D2" s="18"/>
      <c r="E2" s="18"/>
    </row>
    <row r="3" spans="1:5" ht="18.75" x14ac:dyDescent="0.25">
      <c r="B3" s="8"/>
      <c r="C3" s="18" t="s">
        <v>52</v>
      </c>
      <c r="D3" s="18"/>
      <c r="E3" s="18"/>
    </row>
    <row r="5" spans="1:5" ht="28.5" customHeight="1" x14ac:dyDescent="0.25">
      <c r="A5" s="17" t="s">
        <v>2</v>
      </c>
      <c r="B5" s="17"/>
      <c r="C5" s="17"/>
      <c r="D5" s="17"/>
      <c r="E5" s="17"/>
    </row>
    <row r="6" spans="1:5" x14ac:dyDescent="0.25">
      <c r="C6" s="2"/>
      <c r="E6" s="2" t="s">
        <v>3</v>
      </c>
    </row>
    <row r="7" spans="1:5" ht="18.75" x14ac:dyDescent="0.25"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</row>
    <row r="8" spans="1:5" ht="15.75" x14ac:dyDescent="0.25">
      <c r="A8" s="11" t="s">
        <v>9</v>
      </c>
      <c r="B8" s="12" t="s">
        <v>10</v>
      </c>
      <c r="C8" s="7">
        <f>C10+C14</f>
        <v>2141383.8900000006</v>
      </c>
      <c r="D8" s="7">
        <f>D10+D14</f>
        <v>0</v>
      </c>
      <c r="E8" s="7">
        <f>E10+E14</f>
        <v>0</v>
      </c>
    </row>
    <row r="9" spans="1:5" ht="15.75" x14ac:dyDescent="0.25">
      <c r="A9" s="11" t="s">
        <v>11</v>
      </c>
      <c r="B9" s="14" t="s">
        <v>12</v>
      </c>
      <c r="C9" s="13"/>
      <c r="D9" s="15"/>
      <c r="E9" s="15"/>
    </row>
    <row r="10" spans="1:5" ht="15.75" x14ac:dyDescent="0.25">
      <c r="A10" s="16" t="s">
        <v>13</v>
      </c>
      <c r="B10" s="10" t="s">
        <v>14</v>
      </c>
      <c r="C10" s="3">
        <v>-91846117.640000001</v>
      </c>
      <c r="D10" s="4">
        <v>-45330059</v>
      </c>
      <c r="E10" s="4">
        <v>-46573428</v>
      </c>
    </row>
    <row r="11" spans="1:5" ht="15.75" x14ac:dyDescent="0.25">
      <c r="A11" s="16" t="s">
        <v>15</v>
      </c>
      <c r="B11" s="10" t="s">
        <v>16</v>
      </c>
      <c r="C11" s="3">
        <v>-91846117.640000001</v>
      </c>
      <c r="D11" s="4">
        <v>-45330059</v>
      </c>
      <c r="E11" s="4">
        <v>-46573428</v>
      </c>
    </row>
    <row r="12" spans="1:5" ht="15.75" x14ac:dyDescent="0.25">
      <c r="A12" s="16" t="s">
        <v>17</v>
      </c>
      <c r="B12" s="10" t="s">
        <v>18</v>
      </c>
      <c r="C12" s="3">
        <v>-91846117.640000001</v>
      </c>
      <c r="D12" s="4">
        <v>-45330059</v>
      </c>
      <c r="E12" s="4">
        <v>-46573428</v>
      </c>
    </row>
    <row r="13" spans="1:5" ht="15.75" x14ac:dyDescent="0.25">
      <c r="A13" s="16" t="s">
        <v>19</v>
      </c>
      <c r="B13" s="10" t="s">
        <v>20</v>
      </c>
      <c r="C13" s="3">
        <v>-91846117.640000001</v>
      </c>
      <c r="D13" s="4">
        <v>-45330059</v>
      </c>
      <c r="E13" s="4">
        <v>-46573428</v>
      </c>
    </row>
    <row r="14" spans="1:5" ht="15.75" x14ac:dyDescent="0.25">
      <c r="A14" s="16" t="s">
        <v>21</v>
      </c>
      <c r="B14" s="10" t="s">
        <v>22</v>
      </c>
      <c r="C14" s="3">
        <v>93987501.530000001</v>
      </c>
      <c r="D14" s="4">
        <v>45330059</v>
      </c>
      <c r="E14" s="4">
        <v>46573428</v>
      </c>
    </row>
    <row r="15" spans="1:5" ht="15.75" x14ac:dyDescent="0.25">
      <c r="A15" s="16" t="s">
        <v>23</v>
      </c>
      <c r="B15" s="10" t="s">
        <v>24</v>
      </c>
      <c r="C15" s="3">
        <v>93987501.530000001</v>
      </c>
      <c r="D15" s="4">
        <v>45330059</v>
      </c>
      <c r="E15" s="4">
        <v>46573428</v>
      </c>
    </row>
    <row r="16" spans="1:5" ht="15.75" x14ac:dyDescent="0.25">
      <c r="A16" s="16" t="s">
        <v>25</v>
      </c>
      <c r="B16" s="10" t="s">
        <v>26</v>
      </c>
      <c r="C16" s="3">
        <v>93987501.530000001</v>
      </c>
      <c r="D16" s="4">
        <v>45330059</v>
      </c>
      <c r="E16" s="4">
        <v>46573428</v>
      </c>
    </row>
    <row r="17" spans="1:5" ht="15.75" x14ac:dyDescent="0.25">
      <c r="A17" s="16" t="s">
        <v>27</v>
      </c>
      <c r="B17" s="10" t="s">
        <v>28</v>
      </c>
      <c r="C17" s="3">
        <v>93987501.530000001</v>
      </c>
      <c r="D17" s="4">
        <v>45330059</v>
      </c>
      <c r="E17" s="4">
        <v>46573428</v>
      </c>
    </row>
    <row r="18" spans="1:5" ht="15.75" x14ac:dyDescent="0.25">
      <c r="A18" s="11" t="s">
        <v>29</v>
      </c>
      <c r="B18" s="14" t="s">
        <v>30</v>
      </c>
      <c r="C18" s="5"/>
      <c r="D18" s="4"/>
      <c r="E18" s="4"/>
    </row>
    <row r="19" spans="1:5" ht="15.75" x14ac:dyDescent="0.25">
      <c r="A19" s="16" t="s">
        <v>31</v>
      </c>
      <c r="B19" s="10" t="s">
        <v>32</v>
      </c>
      <c r="C19" s="6">
        <f t="shared" ref="C19:E21" si="0">C20</f>
        <v>-1445200</v>
      </c>
      <c r="D19" s="4">
        <f t="shared" si="0"/>
        <v>-1513800</v>
      </c>
      <c r="E19" s="4">
        <f t="shared" si="0"/>
        <v>-1586300</v>
      </c>
    </row>
    <row r="20" spans="1:5" ht="31.5" x14ac:dyDescent="0.25">
      <c r="A20" s="16" t="s">
        <v>33</v>
      </c>
      <c r="B20" s="10" t="s">
        <v>34</v>
      </c>
      <c r="C20" s="3">
        <f t="shared" si="0"/>
        <v>-1445200</v>
      </c>
      <c r="D20" s="4">
        <f t="shared" si="0"/>
        <v>-1513800</v>
      </c>
      <c r="E20" s="4">
        <f t="shared" si="0"/>
        <v>-1586300</v>
      </c>
    </row>
    <row r="21" spans="1:5" ht="63" x14ac:dyDescent="0.25">
      <c r="A21" s="16" t="s">
        <v>35</v>
      </c>
      <c r="B21" s="10" t="s">
        <v>36</v>
      </c>
      <c r="C21" s="3">
        <f t="shared" si="0"/>
        <v>-1445200</v>
      </c>
      <c r="D21" s="4">
        <f t="shared" si="0"/>
        <v>-1513800</v>
      </c>
      <c r="E21" s="4">
        <f t="shared" si="0"/>
        <v>-1586300</v>
      </c>
    </row>
    <row r="22" spans="1:5" ht="63" x14ac:dyDescent="0.25">
      <c r="A22" s="16" t="s">
        <v>37</v>
      </c>
      <c r="B22" s="10" t="s">
        <v>38</v>
      </c>
      <c r="C22" s="3">
        <v>-1445200</v>
      </c>
      <c r="D22" s="4">
        <v>-1513800</v>
      </c>
      <c r="E22" s="4">
        <v>-1586300</v>
      </c>
    </row>
    <row r="23" spans="1:5" ht="22.5" customHeight="1" x14ac:dyDescent="0.25">
      <c r="A23" s="16" t="s">
        <v>39</v>
      </c>
      <c r="B23" s="10" t="s">
        <v>40</v>
      </c>
      <c r="C23" s="3">
        <f t="shared" ref="C23:E27" si="1">C24</f>
        <v>1445200</v>
      </c>
      <c r="D23" s="3">
        <f t="shared" si="1"/>
        <v>1513800</v>
      </c>
      <c r="E23" s="3">
        <f t="shared" si="1"/>
        <v>1586300</v>
      </c>
    </row>
    <row r="24" spans="1:5" ht="31.5" x14ac:dyDescent="0.25">
      <c r="A24" s="16" t="s">
        <v>41</v>
      </c>
      <c r="B24" s="10" t="s">
        <v>42</v>
      </c>
      <c r="C24" s="3">
        <f t="shared" si="1"/>
        <v>1445200</v>
      </c>
      <c r="D24" s="3">
        <f t="shared" si="1"/>
        <v>1513800</v>
      </c>
      <c r="E24" s="3">
        <f t="shared" si="1"/>
        <v>1586300</v>
      </c>
    </row>
    <row r="25" spans="1:5" ht="31.5" x14ac:dyDescent="0.25">
      <c r="A25" s="16" t="s">
        <v>43</v>
      </c>
      <c r="B25" s="10" t="s">
        <v>44</v>
      </c>
      <c r="C25" s="3">
        <f t="shared" si="1"/>
        <v>1445200</v>
      </c>
      <c r="D25" s="3">
        <f t="shared" si="1"/>
        <v>1513800</v>
      </c>
      <c r="E25" s="3">
        <f t="shared" si="1"/>
        <v>1586300</v>
      </c>
    </row>
    <row r="26" spans="1:5" ht="31.5" x14ac:dyDescent="0.25">
      <c r="A26" s="16" t="s">
        <v>45</v>
      </c>
      <c r="B26" s="10" t="s">
        <v>46</v>
      </c>
      <c r="C26" s="3">
        <f t="shared" si="1"/>
        <v>1445200</v>
      </c>
      <c r="D26" s="3">
        <f t="shared" si="1"/>
        <v>1513800</v>
      </c>
      <c r="E26" s="3">
        <f t="shared" si="1"/>
        <v>1586300</v>
      </c>
    </row>
    <row r="27" spans="1:5" ht="78.75" x14ac:dyDescent="0.25">
      <c r="A27" s="16" t="s">
        <v>47</v>
      </c>
      <c r="B27" s="10" t="s">
        <v>48</v>
      </c>
      <c r="C27" s="3">
        <f t="shared" si="1"/>
        <v>1445200</v>
      </c>
      <c r="D27" s="3">
        <f t="shared" si="1"/>
        <v>1513800</v>
      </c>
      <c r="E27" s="3">
        <f t="shared" si="1"/>
        <v>1586300</v>
      </c>
    </row>
    <row r="28" spans="1:5" ht="78.75" x14ac:dyDescent="0.25">
      <c r="A28" s="16" t="s">
        <v>49</v>
      </c>
      <c r="B28" s="10" t="s">
        <v>50</v>
      </c>
      <c r="C28" s="3">
        <v>1445200</v>
      </c>
      <c r="D28" s="4">
        <v>1513800</v>
      </c>
      <c r="E28" s="4">
        <v>1586300</v>
      </c>
    </row>
    <row r="29" spans="1:5" ht="24" customHeight="1" x14ac:dyDescent="0.25">
      <c r="A29" s="16"/>
      <c r="B29" s="14" t="s">
        <v>51</v>
      </c>
      <c r="C29" s="7">
        <f>C8</f>
        <v>2141383.8900000006</v>
      </c>
      <c r="D29" s="7">
        <f>D8</f>
        <v>0</v>
      </c>
      <c r="E29" s="7">
        <f>E8</f>
        <v>0</v>
      </c>
    </row>
  </sheetData>
  <mergeCells count="4">
    <mergeCell ref="A5:E5"/>
    <mergeCell ref="C1:E1"/>
    <mergeCell ref="C2:E2"/>
    <mergeCell ref="C3:E3"/>
  </mergeCells>
  <pageMargins left="0.70833333333333304" right="0.70833333333333304" top="0.35416666666666702" bottom="0.55138888888888904" header="0.511811023622047" footer="0.511811023622047"/>
  <pageSetup paperSize="9" scale="74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Администрации Светлинского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Финансовый отдел</dc:creator>
  <dc:description/>
  <cp:lastModifiedBy>user 2</cp:lastModifiedBy>
  <cp:revision>19</cp:revision>
  <cp:lastPrinted>2024-12-13T06:21:20Z</cp:lastPrinted>
  <dcterms:created xsi:type="dcterms:W3CDTF">2014-04-15T12:03:39Z</dcterms:created>
  <dcterms:modified xsi:type="dcterms:W3CDTF">2024-12-13T06:21:38Z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